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13_ncr:1_{64E50AD2-F50B-445B-8807-9ADD2CD52336}"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Sheet1!$A$42:$U$65</definedName>
    <definedName name="_Hlk117689329" localSheetId="0">Sheet1!$B$73</definedName>
    <definedName name="_Hlk498334581" localSheetId="0">Sheet1!#REF!</definedName>
    <definedName name="OLE_LINK1" localSheetId="0">Sheet1!$A$12</definedName>
    <definedName name="OLE_LINK5" localSheetId="0">Sheet1!$A$24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5" i="1" l="1"/>
  <c r="R55" i="1" s="1"/>
  <c r="T55" i="1" s="1"/>
  <c r="U55" i="1" s="1"/>
  <c r="Q56" i="1"/>
  <c r="R56" i="1" s="1"/>
  <c r="T56" i="1" s="1"/>
  <c r="U56" i="1" s="1"/>
  <c r="Q45" i="1"/>
  <c r="R45" i="1" s="1"/>
  <c r="T45" i="1" s="1"/>
  <c r="U45" i="1" s="1"/>
  <c r="Q46" i="1"/>
  <c r="R46" i="1" s="1"/>
  <c r="T46" i="1" s="1"/>
  <c r="U46" i="1" s="1"/>
  <c r="Q47" i="1"/>
  <c r="R47" i="1" s="1"/>
  <c r="T47" i="1" s="1"/>
  <c r="U47" i="1" s="1"/>
  <c r="Q48" i="1"/>
  <c r="R48" i="1" s="1"/>
  <c r="T48" i="1" s="1"/>
  <c r="U48" i="1" s="1"/>
  <c r="Q49" i="1"/>
  <c r="R49" i="1" s="1"/>
  <c r="T49" i="1" s="1"/>
  <c r="U49" i="1" s="1"/>
  <c r="Q50" i="1"/>
  <c r="R50" i="1" s="1"/>
  <c r="T50" i="1" s="1"/>
  <c r="U50" i="1" s="1"/>
  <c r="Q51" i="1"/>
  <c r="R51" i="1" s="1"/>
  <c r="T51" i="1" s="1"/>
  <c r="U51" i="1" s="1"/>
  <c r="Q52" i="1"/>
  <c r="R52" i="1" s="1"/>
  <c r="T52" i="1" s="1"/>
  <c r="U52" i="1" s="1"/>
  <c r="Q53" i="1"/>
  <c r="R53" i="1" s="1"/>
  <c r="T53" i="1" s="1"/>
  <c r="U53" i="1" s="1"/>
  <c r="Q54" i="1"/>
  <c r="R54" i="1" s="1"/>
  <c r="T54" i="1" s="1"/>
  <c r="Q44" i="1"/>
  <c r="R44" i="1" s="1"/>
  <c r="T44" i="1" s="1"/>
  <c r="U44" i="1" s="1"/>
  <c r="U54" i="1" l="1"/>
</calcChain>
</file>

<file path=xl/sharedStrings.xml><?xml version="1.0" encoding="utf-8"?>
<sst xmlns="http://schemas.openxmlformats.org/spreadsheetml/2006/main" count="105" uniqueCount="101">
  <si>
    <t>Pirkimo dalies Nr.</t>
  </si>
  <si>
    <t>Užsakovo (perkančiosios organizacijos) adresas</t>
  </si>
  <si>
    <t xml:space="preserve">Eil. Nr. </t>
  </si>
  <si>
    <t>Bendra palyginamoji pasiūlymo kaina, Eur be PVM</t>
  </si>
  <si>
    <t>PVM, Eur</t>
  </si>
  <si>
    <t>Tiekėjo (serviso) pavadinimas ir serviso adresas</t>
  </si>
  <si>
    <t>Kitos (neįvardintos) remonto/aptarnavimo paslaugos</t>
  </si>
  <si>
    <t>______________</t>
  </si>
  <si>
    <t>(Data)</t>
  </si>
  <si>
    <t>(Vieta)</t>
  </si>
  <si>
    <t>Maksimalus atstumas nuo (perkančiosios organizacijos) adreso į vieną pusę</t>
  </si>
  <si>
    <t>Mechaninių mazgų (važiuoklė, variklis, pavarų dėžė ir kita) gedimo diagnostika</t>
  </si>
  <si>
    <t>Perdavimo mechanizmų remontas (pavarų dėžės, reduktoriai)</t>
  </si>
  <si>
    <t>Važiuoklės remontas (pakaba, stabdžių sistema, vairavimo mechanizmas)</t>
  </si>
  <si>
    <t>Techninis aptarnavimas (tepalų ir kitų skysčių, filtrų keitimas, patikra ir paruošimas techninei apžiūrai ir kt.)</t>
  </si>
  <si>
    <t>Preliminarus valandų kiekis (val.)</t>
  </si>
  <si>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</si>
  <si>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Kompiuterinė gedimo diagnostika (visiems automobiliams)</t>
  </si>
  <si>
    <t>Elektrinių mazgų (starterių, generatorių, komutatorių, rėlių, laidų pynių ir pan.) gedimo diagnostika ir remontas</t>
  </si>
  <si>
    <t>Variklių ir susijusių mazgų remontas (aušinimo sistema, degalų tiekimo sistema, dujų išmetimo sistema, maitinimo sistema)</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</si>
  <si>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</si>
  <si>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</si>
  <si>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</si>
  <si>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</si>
  <si>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</si>
  <si>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</si>
  <si>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</si>
  <si>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</si>
  <si>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</si>
  <si>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</si>
  <si>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</si>
  <si>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</si>
  <si>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</si>
  <si>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</si>
  <si>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</si>
  <si>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</si>
  <si>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</si>
  <si>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</si>
  <si>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</si>
  <si>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Valandinis paslaugų įkainis, Eur be PVM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</si>
  <si>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</si>
  <si>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Valandinių paslaugų įkainių suma, Eur be PVM</t>
  </si>
  <si>
    <t>Eil. Nr.</t>
  </si>
  <si>
    <t>Privaloma parametro reikšmė</t>
  </si>
  <si>
    <t xml:space="preserve"> Kriterijaus reikšmė</t>
  </si>
  <si>
    <t>Atitikimą pagrindžiantys dokumentai</t>
  </si>
  <si>
    <t>Tiekėjo siūlomas parametras</t>
  </si>
  <si>
    <t>1.</t>
  </si>
  <si>
    <t>Nenustatoma</t>
  </si>
  <si>
    <t>*Tiekėjui, pasiūliusiam nustatytą geriausią (arba viršijančią nustatytą geriausią) kriterijaus reikšmę, bus skiriamas maksimalus balas, nustatytas atitinkamam kriterijui, kuris bus naudojamas apskaičiuojant ekonominio naudingumo vertę.</t>
  </si>
  <si>
    <t xml:space="preserve">5. KARTU SU PASIŪLYMU PATEIKIAMI DOKUMENTAI/INFORMACIJA </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</si>
  <si>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</si>
  <si>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</si>
  <si>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</si>
  <si>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</si>
  <si>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t>
  </si>
  <si>
    <t>Liepų g. 15, 60119 Raseiniai (Raseinių MT)</t>
  </si>
  <si>
    <t>Šviesos g. 11, 20177 Ukmergė (Ukmergės MT)</t>
  </si>
  <si>
    <t>Tilžės g. 54, 91110 Klaipėda (Klaipėdos MT)</t>
  </si>
  <si>
    <t>Žeimių g. 18, 81488 Ginkūnų km. Šiaulių r. (Šiaulių MT)</t>
  </si>
  <si>
    <t>Vytauto g. 112, 97133 Kretinga (Kretingos MT)</t>
  </si>
  <si>
    <t>Miško g. 2a, 36220 Šilagalio km. Panevėžio r. (Panevėžio MT)</t>
  </si>
  <si>
    <t>Gamyklų g. 12, 68108 Marijampolė (Marijampolės MT)</t>
  </si>
  <si>
    <t>Santaikos g. 27, 62123 Alytus (Alytaus MT)</t>
  </si>
  <si>
    <t>Laižuvos g. 80, 89213 Mažeikiai (Mažeikių MT)</t>
  </si>
  <si>
    <t>Panevėžio g. 7, 40134 Kupiškis (Kupiškio MT)</t>
  </si>
  <si>
    <r>
      <rPr>
        <b/>
        <vertAlign val="superscript"/>
        <sz val="12"/>
        <rFont val="Times New Roman"/>
        <family val="1"/>
        <charset val="186"/>
      </rPr>
      <t>1</t>
    </r>
    <r>
      <rPr>
        <b/>
        <sz val="11"/>
        <rFont val="Times New Roman"/>
        <family val="1"/>
        <charset val="186"/>
      </rPr>
      <t>*</t>
    </r>
    <r>
      <rPr>
        <sz val="11"/>
        <rFont val="Times New Roman"/>
        <family val="1"/>
        <charset val="186"/>
      </rPr>
      <t xml:space="preserve">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t>
    </r>
    <r>
      <rPr>
        <i/>
        <sz val="11"/>
        <rFont val="Times New Roman"/>
        <family val="1"/>
        <charset val="186"/>
      </rPr>
      <t>https://vpt.lrv.lt/uploads/vpt/documents/files/LT_versija/E_vedlys/4_convenience/PVMpagalba(Pasiulymoforma).pdf</t>
    </r>
  </si>
  <si>
    <t>Mes patvirtiname, kad visa pasiūlyme pateikta informacija yra teisinga ir atitinka tikrovę.</t>
  </si>
  <si>
    <t>1* PVM, %</t>
  </si>
  <si>
    <t>Struikų g. 11, 75124 Šilalė (Šilalės MT)</t>
  </si>
  <si>
    <t>Liepkalnio g. 81A, 02120 Vilnius (Vilniaus MT)</t>
  </si>
  <si>
    <t>Savanorių pr. 321C, 50120 Kaunas (Administracija)</t>
  </si>
  <si>
    <t xml:space="preserve">     (pareigos)</t>
  </si>
  <si>
    <t xml:space="preserve">                       (parašas)</t>
  </si>
  <si>
    <t>(vardas pavardė)</t>
  </si>
  <si>
    <t>Jei pasiūlymą pasirašo Tiekėjo įgaliotas asmuo, kartu su pasiūlymu turi būti pateiktas dokumentas (įgaliojimas) suteikiantis teisę nurodytam asmeniui pasirašyti Tiekėjo vardu.</t>
  </si>
  <si>
    <t>Maksimalios sutarties vertė Eur be PVM</t>
  </si>
  <si>
    <r>
      <t xml:space="preserve">Tiekėjo atstumas iki perkančiosios organizacijos adreso, nuvažiuojamas keliais trumpiausiu atstumu, km (http://www.maps.lt/) </t>
    </r>
    <r>
      <rPr>
        <b/>
        <sz val="11"/>
        <color rgb="FFFF0000"/>
        <rFont val="Times New Roman"/>
        <family val="1"/>
        <charset val="186"/>
      </rPr>
      <t>(A)</t>
    </r>
  </si>
  <si>
    <r>
      <t xml:space="preserve">Elektros mazgų remonto garantinis terminas, mėnesiais </t>
    </r>
    <r>
      <rPr>
        <b/>
        <sz val="11"/>
        <color rgb="FFFF0000"/>
        <rFont val="Times New Roman"/>
        <family val="1"/>
        <charset val="186"/>
      </rPr>
      <t>(B)</t>
    </r>
  </si>
  <si>
    <r>
      <t xml:space="preserve">Važiuoklės mazgų remonto garantinis terminas, mėnesiais </t>
    </r>
    <r>
      <rPr>
        <b/>
        <sz val="11"/>
        <color rgb="FFFF0000"/>
        <rFont val="Times New Roman"/>
        <family val="1"/>
        <charset val="186"/>
      </rPr>
      <t>(B)</t>
    </r>
  </si>
  <si>
    <r>
      <t>Transmisijos mazgų remonto garantinis terminas, mėnesiais</t>
    </r>
    <r>
      <rPr>
        <b/>
        <sz val="11"/>
        <color rgb="FFFF0000"/>
        <rFont val="Times New Roman"/>
        <family val="1"/>
        <charset val="186"/>
      </rPr>
      <t xml:space="preserve"> (B)</t>
    </r>
  </si>
  <si>
    <r>
      <t xml:space="preserve">Vidaus degimo variklių mazgų remonto garantinis terminas, mėnesiais </t>
    </r>
    <r>
      <rPr>
        <b/>
        <sz val="11"/>
        <color rgb="FFFF0000"/>
        <rFont val="Times New Roman"/>
        <family val="1"/>
        <charset val="186"/>
      </rPr>
      <t>(B)</t>
    </r>
  </si>
  <si>
    <r>
      <t xml:space="preserve">Padangų remonto garantinis terminas, mėnesiais </t>
    </r>
    <r>
      <rPr>
        <b/>
        <sz val="11"/>
        <color rgb="FFFF0000"/>
        <rFont val="Times New Roman"/>
        <family val="1"/>
        <charset val="186"/>
      </rPr>
      <t>(B)</t>
    </r>
  </si>
  <si>
    <r>
      <t xml:space="preserve">Aplinkosauginis reikalavimas </t>
    </r>
    <r>
      <rPr>
        <sz val="11"/>
        <color rgb="FFFF0000"/>
        <rFont val="Times New Roman"/>
        <family val="1"/>
        <charset val="186"/>
      </rPr>
      <t>(T)</t>
    </r>
  </si>
  <si>
    <t>Tiekėjas sutarties vykdymo laikotarpiu galės taikyti aplinkos apsaugos vadybos priemones:
teikiant lengvųjų automobilių autoserviso paslaugas taikyti aplinkos apsaugos vadybos sistemą EMAS arba kitą aplinkos apsaugos vadybos sistemą, įdiegtą pagal standartą LST EN ISO 14001 ar kitus aplinkos apsaugos vadybos standartus, pagrįstus atitinkamais Europos arba tarptautiniais standartais, kuriuos yra patvirtinusios sertifikavimo įstaigos, atitinkančios Europos Sąjungos teisės aktus arba atitinkamus Europos ar tarptautinius sertifikavimo standartus. (T)</t>
  </si>
  <si>
    <t xml:space="preserve">Taip/Ne (nereikalingą išbraukti) </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</si>
  <si>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                                                                                                                                                                                                                                                  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</si>
  <si>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</si>
  <si>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</si>
  <si>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</si>
  <si>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</si>
  <si>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3.1. Pasiūlymo kaina nurodoma eurais užpildant lentelę arba tas pirkimo dalis, kurioms teikiamas pasiūlymas. Tiekėjas turi pateikti pasiūlymą visai lentelėje nurodytai apimčiai, nestambinant jos plačiau ar neskaidant jos smulkiau.
3.2. Tiekėjas gali pateikti pasiūlymą vienai, kelioms arba visoms pirkimo objekto dalims.</t>
  </si>
  <si>
    <r>
      <rPr>
        <b/>
        <vertAlign val="superscript"/>
        <sz val="11"/>
        <rFont val="Times New Roman"/>
        <family val="1"/>
        <charset val="186"/>
      </rPr>
      <t>2*</t>
    </r>
    <r>
      <rPr>
        <b/>
        <sz val="11"/>
        <rFont val="Times New Roman"/>
        <family val="1"/>
        <charset val="186"/>
      </rPr>
      <t>Bendra palyginamoji pasiūlymo kaina, Eur su PVM</t>
    </r>
  </si>
  <si>
    <r>
      <rPr>
        <b/>
        <vertAlign val="superscript"/>
        <sz val="10"/>
        <rFont val="Times New Roman"/>
        <family val="1"/>
        <charset val="186"/>
      </rPr>
      <t>3</t>
    </r>
    <r>
      <rPr>
        <b/>
        <sz val="10"/>
        <rFont val="Times New Roman"/>
        <family val="1"/>
        <charset val="186"/>
      </rPr>
      <t>*Paslaugoms pagal funkcinę paskirtį panašioms, tačiau nenurodytoms šioje lentelėje  bus taikoma fiksuoto dydžio nuolaida visą sutarties galiojimo laikotarpį (nurodomi procentai)</t>
    </r>
  </si>
  <si>
    <r>
      <rPr>
        <vertAlign val="superscript"/>
        <sz val="11"/>
        <color theme="1"/>
        <rFont val="Times New Roman"/>
        <family val="1"/>
        <charset val="186"/>
      </rPr>
      <t>3</t>
    </r>
    <r>
      <rPr>
        <sz val="11"/>
        <color theme="1"/>
        <rFont val="Times New Roman"/>
        <family val="1"/>
        <charset val="186"/>
      </rPr>
      <t>*Nuolaida bus taikoma visą sutarties galiojimo laikotarpį. Vykdant  sutartį tiekėjas gali pritaikyti  ir didesnę nuolaidą, nei  nurodyta pasiūlyme.</t>
    </r>
  </si>
  <si>
    <t>4. TECHNINĖ SPECIFIKACIJA</t>
  </si>
  <si>
    <t>4.1. Teikdami šį pasiūlymą mes patvirtiname, kad mūsų siūlomos paslaugos atitinka techninius reikalavimus nurodytus specialiųjų pirkimo sąlygų 1 priede „Techninė specifikacija“.</t>
  </si>
  <si>
    <t>(PU-13249/25) Lengvųjų automobilių serviso paslaugos</t>
  </si>
  <si>
    <t>Mes siūlome:</t>
  </si>
  <si>
    <r>
      <rPr>
        <vertAlign val="superscript"/>
        <sz val="11"/>
        <color theme="1"/>
        <rFont val="Times New Roman"/>
        <family val="1"/>
        <charset val="186"/>
      </rPr>
      <t>2*</t>
    </r>
    <r>
      <rPr>
        <sz val="11"/>
        <color theme="1"/>
        <rFont val="Times New Roman"/>
        <family val="1"/>
        <charset val="186"/>
      </rPr>
      <t xml:space="preserve">Bendra palyginamoji pasiūlymo kaina nėra sutarties kaina. Pasiūlymo kaina bus naudojama tik pasiūlymų palyginimui ir įvertinimui. Perkančioji organizacija paslaugas pirks pagal poreikį neviršijant kiekvienai pirkimo daliai nurodytos maksimalios sutarties vertės. </t>
    </r>
  </si>
  <si>
    <r>
      <rPr>
        <sz val="11"/>
        <color rgb="FFFF0000"/>
        <rFont val="Times New Roman"/>
        <family val="1"/>
        <charset val="186"/>
      </rPr>
      <t xml:space="preserve">Jei tiekėjas, atsakys taip: turi būti pateikiama: </t>
    </r>
    <r>
      <rPr>
        <sz val="11"/>
        <color rgb="FF00B050"/>
        <rFont val="Times New Roman"/>
        <family val="1"/>
        <charset val="186"/>
      </rPr>
      <t>- 2009 m. lapkričio 25 d. Europos Parlamento ir Tarybos reglamentu (EB) Nr. 1221/2009 pripažįstamos Europos Sąjungos aplinkos apsaugos vadybos ir audito sistemos  (EMAS) arba kitos aplinkos apsaugos vadybos sistemos, pripažįstamos pagal minėto reglamento 45 straipsnį, reikalavimų, arba
- standarto LST EN ISO 14001:2015 reikalavimų. Lygiaverčiai įrodymai tarptautinio pirkimo atveju priimami tik jeigu Rangovas dėl nuo jo nepriklausančių objektyvių priežasčių negali pateikti sertifikatų per nustatytą laiką).
Nepriklausomos sertifikavimo įstaigos išduotas sertifikatas: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</si>
</sst>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charset val="186"/>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b/>
      <sz val="10"/>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vertAlign val="superscript"/>
      <sz val="12"/>
      <name val="Times New Roman"/>
      <family val="1"/>
      <charset val="186"/>
    </font>
    <font>
      <i/>
      <sz val="11"/>
      <name val="Times New Roman"/>
      <family val="1"/>
      <charset val="186"/>
    </font>
    <font>
      <b/>
      <vertAlign val="superscript"/>
      <sz val="11"/>
      <name val="Times New Roman"/>
      <family val="1"/>
      <charset val="186"/>
    </font>
    <font>
      <i/>
      <sz val="11"/>
      <color theme="1"/>
      <name val="Calibri"/>
      <family val="2"/>
      <charset val="186"/>
      <scheme val="minor"/>
    </font>
    <font>
      <b/>
      <sz val="11"/>
      <color rgb="FFFF0000"/>
      <name val="Times New Roman"/>
      <family val="1"/>
      <charset val="186"/>
    </font>
    <font>
      <b/>
      <vertAlign val="superscript"/>
      <sz val="10"/>
      <name val="Times New Roman"/>
      <family val="1"/>
      <charset val="186"/>
    </font>
    <font>
      <b/>
      <sz val="10"/>
      <color theme="1"/>
      <name val="Times New Roman"/>
      <family val="1"/>
      <charset val="186"/>
    </font>
    <font>
      <vertAlign val="superscript"/>
      <sz val="11"/>
      <color theme="1"/>
      <name val="Times New Roman"/>
      <family val="1"/>
      <charset val="186"/>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4" fillId="0" borderId="0"/>
    <xf numFmtId="0" fontId="4" fillId="0" borderId="0"/>
    <xf numFmtId="0" fontId="3" fillId="0" borderId="0"/>
    <xf numFmtId="0" fontId="2" fillId="0" borderId="0"/>
    <xf numFmtId="9" fontId="13" fillId="0" borderId="0" applyFont="0" applyFill="0" applyBorder="0" applyAlignment="0" applyProtection="0"/>
  </cellStyleXfs>
  <cellXfs count="118">
    <xf numFmtId="0" fontId="0" fillId="0" borderId="0" xfId="0"/>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9" fontId="5" fillId="2" borderId="1" xfId="5" applyFont="1" applyFill="1" applyBorder="1" applyAlignment="1" applyProtection="1">
      <alignment horizontal="center"/>
      <protection locked="0"/>
    </xf>
    <xf numFmtId="0" fontId="7" fillId="0" borderId="1" xfId="0" applyFont="1" applyBorder="1" applyAlignment="1">
      <alignment horizontal="center" vertical="center" wrapText="1"/>
    </xf>
    <xf numFmtId="0" fontId="5" fillId="0" borderId="0" xfId="0" applyFont="1" applyProtection="1">
      <protection locked="0"/>
    </xf>
    <xf numFmtId="0" fontId="5" fillId="0" borderId="0" xfId="0" applyFont="1" applyAlignment="1" applyProtection="1">
      <alignment horizontal="right" vertical="center"/>
      <protection locked="0"/>
    </xf>
    <xf numFmtId="0" fontId="16" fillId="0" borderId="0" xfId="0" applyFont="1" applyAlignment="1" applyProtection="1">
      <alignment wrapText="1"/>
      <protection locked="0"/>
    </xf>
    <xf numFmtId="0" fontId="5" fillId="4" borderId="4" xfId="0" applyFont="1" applyFill="1" applyBorder="1" applyAlignment="1" applyProtection="1">
      <alignment wrapText="1"/>
      <protection locked="0"/>
    </xf>
    <xf numFmtId="0" fontId="5" fillId="4" borderId="3" xfId="0" applyFont="1" applyFill="1" applyBorder="1" applyAlignment="1" applyProtection="1">
      <alignment wrapText="1"/>
      <protection locked="0"/>
    </xf>
    <xf numFmtId="0" fontId="5" fillId="3" borderId="0" xfId="0" applyFont="1" applyFill="1" applyAlignment="1" applyProtection="1">
      <alignment horizontal="center" wrapText="1"/>
      <protection locked="0"/>
    </xf>
    <xf numFmtId="0" fontId="5" fillId="0" borderId="0" xfId="0" applyFont="1" applyAlignment="1" applyProtection="1">
      <alignment horizontal="lef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vertical="center"/>
      <protection locked="0"/>
    </xf>
    <xf numFmtId="0" fontId="5" fillId="0" borderId="1" xfId="0" applyFont="1" applyBorder="1" applyAlignment="1" applyProtection="1">
      <alignment horizontal="center" wrapText="1"/>
      <protection locked="0"/>
    </xf>
    <xf numFmtId="0" fontId="5" fillId="3" borderId="0" xfId="0" applyFont="1" applyFill="1" applyProtection="1">
      <protection locked="0"/>
    </xf>
    <xf numFmtId="0" fontId="5" fillId="2" borderId="1" xfId="0" applyFont="1" applyFill="1" applyBorder="1" applyAlignment="1" applyProtection="1">
      <alignment horizontal="left" wrapText="1"/>
      <protection locked="0"/>
    </xf>
    <xf numFmtId="0" fontId="14" fillId="0" borderId="0" xfId="0" applyFont="1" applyAlignment="1">
      <alignment wrapText="1"/>
    </xf>
    <xf numFmtId="0" fontId="5" fillId="2" borderId="1" xfId="0" applyFont="1" applyFill="1" applyBorder="1" applyAlignment="1" applyProtection="1">
      <alignment horizontal="center" vertical="center" wrapText="1"/>
      <protection locked="0"/>
    </xf>
    <xf numFmtId="4" fontId="6" fillId="0" borderId="1" xfId="0" applyNumberFormat="1" applyFont="1" applyBorder="1" applyAlignment="1">
      <alignment horizontal="center"/>
    </xf>
    <xf numFmtId="0" fontId="17" fillId="0" borderId="0" xfId="0" applyFont="1" applyProtection="1">
      <protection locked="0"/>
    </xf>
    <xf numFmtId="4" fontId="5" fillId="2" borderId="1" xfId="0" applyNumberFormat="1" applyFont="1" applyFill="1" applyBorder="1" applyAlignment="1" applyProtection="1">
      <alignment horizont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wrapText="1"/>
    </xf>
    <xf numFmtId="0" fontId="14" fillId="0" borderId="1" xfId="0" applyFont="1" applyBorder="1" applyAlignment="1">
      <alignment horizontal="center"/>
    </xf>
    <xf numFmtId="0" fontId="5"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4" fontId="6" fillId="3" borderId="1" xfId="0" applyNumberFormat="1" applyFont="1" applyFill="1" applyBorder="1" applyAlignment="1" applyProtection="1">
      <alignment horizontal="center"/>
      <protection locked="0"/>
    </xf>
    <xf numFmtId="0" fontId="14" fillId="3" borderId="1" xfId="0" applyFont="1" applyFill="1" applyBorder="1" applyAlignment="1">
      <alignment vertical="center"/>
    </xf>
    <xf numFmtId="0" fontId="15" fillId="0" borderId="1" xfId="0" applyFont="1" applyBorder="1" applyAlignment="1">
      <alignment horizontal="center" vertical="center"/>
    </xf>
    <xf numFmtId="4" fontId="6" fillId="3" borderId="0" xfId="0" applyNumberFormat="1" applyFont="1" applyFill="1" applyAlignment="1" applyProtection="1">
      <alignment horizontal="center"/>
      <protection locked="0"/>
    </xf>
    <xf numFmtId="0" fontId="14" fillId="3" borderId="0" xfId="0" applyFont="1" applyFill="1" applyAlignment="1">
      <alignment horizontal="center"/>
    </xf>
    <xf numFmtId="4" fontId="5" fillId="3" borderId="0" xfId="0" applyNumberFormat="1" applyFont="1" applyFill="1" applyAlignment="1" applyProtection="1">
      <alignment horizontal="center" wrapText="1"/>
      <protection locked="0"/>
    </xf>
    <xf numFmtId="4" fontId="5" fillId="3" borderId="0" xfId="0" applyNumberFormat="1" applyFont="1" applyFill="1" applyAlignment="1">
      <alignment horizontal="center" wrapText="1"/>
    </xf>
    <xf numFmtId="9" fontId="5" fillId="3" borderId="0" xfId="5" applyFont="1" applyFill="1" applyBorder="1" applyAlignment="1" applyProtection="1">
      <alignment horizontal="center"/>
      <protection locked="0"/>
    </xf>
    <xf numFmtId="4" fontId="5" fillId="3" borderId="0" xfId="0" applyNumberFormat="1" applyFont="1" applyFill="1" applyAlignment="1">
      <alignment horizontal="center"/>
    </xf>
    <xf numFmtId="4" fontId="6" fillId="3" borderId="0" xfId="0" applyNumberFormat="1" applyFont="1" applyFill="1" applyAlignment="1">
      <alignment horizontal="center"/>
    </xf>
    <xf numFmtId="0" fontId="17" fillId="0" borderId="0" xfId="0" applyFont="1" applyAlignment="1" applyProtection="1">
      <alignment horizontal="left"/>
      <protection locked="0"/>
    </xf>
    <xf numFmtId="0" fontId="5"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5" fillId="0" borderId="1" xfId="0" applyFont="1" applyBorder="1" applyProtection="1">
      <protection locked="0"/>
    </xf>
    <xf numFmtId="0" fontId="15" fillId="3" borderId="1" xfId="0" applyFont="1" applyFill="1" applyBorder="1" applyAlignment="1">
      <alignment horizontal="center" vertical="center" wrapText="1"/>
    </xf>
    <xf numFmtId="0" fontId="5" fillId="0" borderId="9" xfId="0" applyFont="1" applyBorder="1" applyAlignment="1" applyProtection="1">
      <alignment vertical="center"/>
      <protection locked="0"/>
    </xf>
    <xf numFmtId="0" fontId="6" fillId="0" borderId="10" xfId="0" applyFont="1" applyBorder="1" applyAlignment="1" applyProtection="1">
      <alignment vertical="center" wrapText="1"/>
      <protection locked="0"/>
    </xf>
    <xf numFmtId="0" fontId="5" fillId="2" borderId="1" xfId="0" applyFont="1" applyFill="1" applyBorder="1" applyProtection="1">
      <protection locked="0"/>
    </xf>
    <xf numFmtId="4" fontId="6" fillId="2" borderId="1" xfId="0" applyNumberFormat="1" applyFont="1" applyFill="1" applyBorder="1" applyAlignment="1">
      <alignment horizontal="center"/>
    </xf>
    <xf numFmtId="0" fontId="1" fillId="0" borderId="0" xfId="0" applyFont="1" applyAlignment="1">
      <alignment vertical="center"/>
    </xf>
    <xf numFmtId="0" fontId="22" fillId="0" borderId="0" xfId="0" applyFont="1" applyAlignment="1">
      <alignment vertical="center"/>
    </xf>
    <xf numFmtId="0" fontId="1" fillId="0" borderId="0" xfId="0" applyFont="1" applyAlignment="1">
      <alignment vertical="center" wrapText="1"/>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5" fillId="0" borderId="0" xfId="0" applyFont="1" applyAlignment="1" applyProtection="1">
      <alignment horizontal="left" vertical="center" wrapText="1"/>
      <protection locked="0"/>
    </xf>
    <xf numFmtId="0" fontId="14" fillId="0" borderId="0" xfId="0" applyFont="1"/>
    <xf numFmtId="0" fontId="14" fillId="3" borderId="0" xfId="0" applyFont="1" applyFill="1" applyAlignment="1">
      <alignment horizontal="left" wrapText="1"/>
    </xf>
    <xf numFmtId="0" fontId="14" fillId="3" borderId="1" xfId="0" applyFont="1" applyFill="1" applyBorder="1" applyAlignment="1">
      <alignment horizontal="center" vertical="center" wrapText="1"/>
    </xf>
    <xf numFmtId="0" fontId="5" fillId="3" borderId="0" xfId="0" applyFont="1" applyFill="1" applyAlignment="1" applyProtection="1">
      <alignment horizontal="left" wrapText="1"/>
      <protection locked="0"/>
    </xf>
    <xf numFmtId="0" fontId="17" fillId="2" borderId="1"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8" fillId="3" borderId="0" xfId="0" applyFont="1" applyFill="1" applyAlignment="1" applyProtection="1">
      <alignment horizontal="left" wrapText="1"/>
      <protection locked="0"/>
    </xf>
    <xf numFmtId="0" fontId="5" fillId="0" borderId="0" xfId="0" applyFont="1" applyAlignment="1" applyProtection="1">
      <alignment horizontal="left" vertical="center" wrapText="1"/>
      <protection locked="0"/>
    </xf>
    <xf numFmtId="0" fontId="5" fillId="0" borderId="1" xfId="0" applyFont="1" applyBorder="1" applyAlignment="1" applyProtection="1">
      <alignment horizontal="center" wrapText="1"/>
      <protection locked="0"/>
    </xf>
    <xf numFmtId="0" fontId="7" fillId="3" borderId="1" xfId="0" applyFont="1" applyFill="1" applyBorder="1" applyAlignment="1" applyProtection="1">
      <alignment horizontal="center" vertical="center" wrapText="1"/>
      <protection locked="0"/>
    </xf>
    <xf numFmtId="0" fontId="25" fillId="3" borderId="1" xfId="0" applyFont="1" applyFill="1" applyBorder="1" applyAlignment="1">
      <alignment horizont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xf>
    <xf numFmtId="0" fontId="9" fillId="0" borderId="4" xfId="0" applyFont="1" applyBorder="1" applyAlignment="1">
      <alignment horizontal="center"/>
    </xf>
    <xf numFmtId="0" fontId="9" fillId="0" borderId="3" xfId="0" applyFont="1" applyBorder="1" applyAlignment="1">
      <alignment horizontal="center"/>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6" fillId="0" borderId="0" xfId="0" applyFont="1" applyAlignment="1" applyProtection="1">
      <alignment horizontal="left" wrapText="1"/>
      <protection locked="0"/>
    </xf>
    <xf numFmtId="0" fontId="5" fillId="0" borderId="1" xfId="0" applyFont="1" applyBorder="1" applyAlignment="1" applyProtection="1">
      <alignment horizontal="left" wrapText="1"/>
      <protection locked="0"/>
    </xf>
    <xf numFmtId="0" fontId="5" fillId="0" borderId="2"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0" fontId="18" fillId="0" borderId="0" xfId="0" applyFont="1" applyAlignment="1" applyProtection="1">
      <alignment horizontal="center" wrapText="1"/>
      <protection locked="0"/>
    </xf>
    <xf numFmtId="0" fontId="14" fillId="0" borderId="0" xfId="0" applyFont="1" applyAlignment="1">
      <alignment horizontal="center" wrapText="1"/>
    </xf>
    <xf numFmtId="0" fontId="5" fillId="4" borderId="2" xfId="0" applyFont="1" applyFill="1" applyBorder="1" applyAlignment="1" applyProtection="1">
      <alignment horizontal="center" wrapText="1"/>
      <protection locked="0"/>
    </xf>
    <xf numFmtId="0" fontId="5" fillId="4" borderId="4" xfId="0" applyFont="1" applyFill="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5" fillId="4" borderId="1" xfId="0" applyFont="1" applyFill="1" applyBorder="1" applyAlignment="1" applyProtection="1">
      <alignment horizontal="center" wrapText="1"/>
      <protection locked="0"/>
    </xf>
    <xf numFmtId="0" fontId="6" fillId="0" borderId="0" xfId="0" applyFont="1" applyAlignment="1" applyProtection="1">
      <alignment horizontal="center" wrapText="1"/>
      <protection locked="0"/>
    </xf>
    <xf numFmtId="0" fontId="5" fillId="0" borderId="0" xfId="0" applyFont="1" applyAlignment="1" applyProtection="1">
      <alignment horizontal="left" wrapText="1"/>
      <protection locked="0"/>
    </xf>
    <xf numFmtId="0" fontId="8" fillId="0" borderId="0" xfId="0" applyFont="1" applyAlignment="1" applyProtection="1">
      <alignment horizontal="left" wrapText="1"/>
      <protection locked="0"/>
    </xf>
    <xf numFmtId="0" fontId="17" fillId="0" borderId="7"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17" fillId="0" borderId="8" xfId="0" applyFont="1" applyBorder="1" applyAlignment="1" applyProtection="1">
      <alignment horizontal="center"/>
      <protection locked="0"/>
    </xf>
    <xf numFmtId="2" fontId="15" fillId="0" borderId="2"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0" fontId="5" fillId="0" borderId="0" xfId="0" applyFont="1" applyAlignment="1" applyProtection="1">
      <alignment wrapText="1"/>
      <protection locked="0"/>
    </xf>
    <xf numFmtId="0" fontId="14" fillId="0" borderId="0" xfId="0" applyFont="1"/>
    <xf numFmtId="0" fontId="5" fillId="2" borderId="1" xfId="0" applyFont="1" applyFill="1" applyBorder="1" applyAlignment="1" applyProtection="1">
      <alignment horizontal="center" wrapText="1"/>
      <protection locked="0"/>
    </xf>
    <xf numFmtId="2" fontId="5" fillId="0" borderId="2" xfId="0" applyNumberFormat="1" applyFont="1" applyBorder="1" applyAlignment="1" applyProtection="1">
      <alignment horizontal="center"/>
      <protection locked="0"/>
    </xf>
    <xf numFmtId="2" fontId="5" fillId="0" borderId="3" xfId="0" applyNumberFormat="1" applyFont="1" applyBorder="1" applyAlignment="1" applyProtection="1">
      <alignment horizontal="center"/>
      <protection locked="0"/>
    </xf>
    <xf numFmtId="0" fontId="14" fillId="0" borderId="0" xfId="0" applyFont="1" applyAlignment="1">
      <alignment horizontal="left" vertical="center" wrapText="1"/>
    </xf>
    <xf numFmtId="0" fontId="6" fillId="0" borderId="12" xfId="0" applyFont="1" applyBorder="1" applyAlignment="1" applyProtection="1">
      <alignment horizontal="left"/>
      <protection locked="0"/>
    </xf>
    <xf numFmtId="0" fontId="5" fillId="2" borderId="4" xfId="0" applyFont="1" applyFill="1" applyBorder="1" applyAlignment="1" applyProtection="1">
      <alignment horizontal="center" wrapText="1"/>
      <protection locked="0"/>
    </xf>
    <xf numFmtId="0" fontId="5" fillId="0" borderId="2"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3" xfId="0" applyFont="1" applyBorder="1" applyAlignment="1" applyProtection="1">
      <alignment horizontal="center" wrapText="1"/>
      <protection locked="0"/>
    </xf>
  </cellXfs>
  <cellStyles count="6">
    <cellStyle name="Įprastas"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rocentai"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8"/>
  <sheetViews>
    <sheetView tabSelected="1" zoomScale="70" zoomScaleNormal="70" workbookViewId="0">
      <selection activeCell="J64" sqref="J64"/>
    </sheetView>
  </sheetViews>
  <sheetFormatPr defaultColWidth="17" defaultRowHeight="15"/>
  <cols>
    <col min="1" max="1" width="15.5703125" style="5" customWidth="1"/>
    <col min="2" max="2" width="54.7109375" style="5" customWidth="1"/>
    <col min="3" max="3" width="24.140625" style="5" customWidth="1"/>
    <col min="4" max="4" width="35.7109375" style="5" customWidth="1"/>
    <col min="5" max="5" width="16.7109375" style="5" customWidth="1"/>
    <col min="6" max="6" width="15.7109375" style="22" customWidth="1"/>
    <col min="7" max="7" width="7" style="5" customWidth="1"/>
    <col min="8" max="8" width="13.7109375" style="5" customWidth="1"/>
    <col min="9" max="9" width="13" style="5" customWidth="1"/>
    <col min="10" max="10" width="11.28515625" style="5" customWidth="1"/>
    <col min="11" max="13" width="12.140625" style="5" customWidth="1"/>
    <col min="14" max="14" width="13.140625" style="5" customWidth="1"/>
    <col min="15" max="15" width="11.28515625" style="5" customWidth="1"/>
    <col min="16" max="17" width="13.28515625" style="5" customWidth="1"/>
    <col min="18" max="18" width="12.7109375" style="5" customWidth="1"/>
    <col min="19" max="20" width="12.28515625" style="5" customWidth="1"/>
    <col min="21" max="22" width="13.85546875" style="5" customWidth="1"/>
    <col min="23" max="23" width="13.42578125" style="5" customWidth="1"/>
    <col min="24" max="24" width="13.28515625" style="5" customWidth="1"/>
    <col min="25" max="25" width="13.42578125" style="5" customWidth="1"/>
    <col min="26" max="26" width="13.7109375" style="5" customWidth="1"/>
    <col min="27" max="27" width="14.140625" style="5" customWidth="1"/>
    <col min="28" max="235" width="9.140625" style="5" customWidth="1"/>
    <col min="236" max="236" width="9" style="5" customWidth="1"/>
    <col min="237" max="16384" width="17" style="5"/>
  </cols>
  <sheetData>
    <row r="1" spans="1:11">
      <c r="F1" s="6"/>
    </row>
    <row r="2" spans="1:11" ht="11.25" customHeight="1">
      <c r="A2" s="78"/>
      <c r="B2" s="78"/>
      <c r="C2" s="78"/>
      <c r="D2" s="78"/>
      <c r="E2" s="78"/>
      <c r="F2" s="78"/>
      <c r="G2" s="78"/>
      <c r="H2" s="78"/>
      <c r="I2" s="78"/>
      <c r="J2" s="78"/>
      <c r="K2" s="78"/>
    </row>
    <row r="3" spans="1:11" ht="48.4" customHeight="1">
      <c r="A3" s="78" t="s">
        <v>16</v>
      </c>
      <c r="B3" s="78"/>
      <c r="C3" s="78"/>
      <c r="D3" s="78"/>
      <c r="E3" s="78"/>
      <c r="F3" s="78"/>
      <c r="G3" s="7"/>
      <c r="H3" s="7"/>
      <c r="I3" s="7"/>
      <c r="J3" s="7"/>
      <c r="K3" s="7"/>
    </row>
    <row r="5" spans="1:11" ht="19.5" customHeight="1">
      <c r="A5" s="82" t="s">
        <v>97</v>
      </c>
      <c r="B5" s="82"/>
      <c r="C5" s="82"/>
      <c r="D5" s="82"/>
      <c r="E5" s="82"/>
      <c r="F5" s="83"/>
      <c r="G5" s="83"/>
      <c r="H5" s="26"/>
    </row>
    <row r="6" spans="1:11" ht="19.5" customHeight="1">
      <c r="A6" s="87" t="s">
        <v>7</v>
      </c>
      <c r="B6" s="88"/>
      <c r="C6" s="88"/>
      <c r="D6" s="88"/>
      <c r="E6" s="88"/>
      <c r="F6" s="88"/>
      <c r="G6" s="88"/>
      <c r="H6" s="25"/>
    </row>
    <row r="7" spans="1:11" ht="19.5" customHeight="1">
      <c r="A7" s="87" t="s">
        <v>8</v>
      </c>
      <c r="B7" s="88"/>
      <c r="C7" s="88"/>
      <c r="D7" s="88"/>
      <c r="E7" s="88"/>
      <c r="F7" s="88"/>
      <c r="G7" s="88"/>
      <c r="H7" s="25"/>
    </row>
    <row r="8" spans="1:11" ht="19.5" customHeight="1">
      <c r="A8" s="89" t="s">
        <v>7</v>
      </c>
      <c r="B8" s="88"/>
      <c r="C8" s="88"/>
      <c r="D8" s="88"/>
      <c r="E8" s="88"/>
      <c r="F8" s="88"/>
      <c r="G8" s="88"/>
      <c r="H8" s="25"/>
    </row>
    <row r="9" spans="1:11" ht="19.5" customHeight="1">
      <c r="A9" s="89" t="s">
        <v>9</v>
      </c>
      <c r="B9" s="89"/>
      <c r="C9" s="89"/>
      <c r="D9" s="89"/>
      <c r="E9" s="89"/>
      <c r="F9" s="89"/>
      <c r="G9" s="89"/>
      <c r="H9" s="25"/>
    </row>
    <row r="10" spans="1:11" s="28" customFormat="1" ht="19.5" customHeight="1">
      <c r="A10" s="89"/>
      <c r="B10" s="89"/>
      <c r="C10" s="89"/>
      <c r="D10" s="89"/>
      <c r="E10" s="89"/>
      <c r="F10" s="89"/>
      <c r="G10" s="89"/>
    </row>
    <row r="11" spans="1:11">
      <c r="A11" s="90" t="s">
        <v>32</v>
      </c>
      <c r="B11" s="91"/>
      <c r="C11" s="91"/>
      <c r="D11" s="91"/>
      <c r="E11" s="91"/>
      <c r="F11" s="91"/>
      <c r="G11" s="91"/>
      <c r="H11" s="25"/>
    </row>
    <row r="12" spans="1:11" ht="19.149999999999999" customHeight="1">
      <c r="A12" s="80" t="s">
        <v>20</v>
      </c>
      <c r="B12" s="81"/>
      <c r="C12" s="84"/>
      <c r="D12" s="85"/>
      <c r="E12" s="85"/>
      <c r="F12" s="8"/>
      <c r="G12" s="9"/>
      <c r="H12" s="10"/>
    </row>
    <row r="13" spans="1:11" ht="42" customHeight="1">
      <c r="A13" s="80" t="s">
        <v>21</v>
      </c>
      <c r="B13" s="81"/>
      <c r="C13" s="84"/>
      <c r="D13" s="85"/>
      <c r="E13" s="85"/>
      <c r="F13" s="85"/>
      <c r="G13" s="86"/>
      <c r="H13" s="10"/>
    </row>
    <row r="14" spans="1:11" ht="20.100000000000001" customHeight="1">
      <c r="A14" s="79" t="s">
        <v>22</v>
      </c>
      <c r="B14" s="79"/>
      <c r="C14" s="84"/>
      <c r="D14" s="85"/>
      <c r="E14" s="85"/>
      <c r="F14" s="85"/>
      <c r="G14" s="86"/>
      <c r="H14" s="10"/>
    </row>
    <row r="15" spans="1:11" ht="29.45" customHeight="1">
      <c r="A15" s="79" t="s">
        <v>23</v>
      </c>
      <c r="B15" s="79"/>
      <c r="C15" s="84"/>
      <c r="D15" s="85"/>
      <c r="E15" s="85"/>
      <c r="F15" s="85"/>
      <c r="G15" s="86"/>
      <c r="H15" s="10"/>
    </row>
    <row r="16" spans="1:11" ht="31.7" customHeight="1">
      <c r="A16" s="79" t="s">
        <v>24</v>
      </c>
      <c r="B16" s="79"/>
      <c r="C16" s="84"/>
      <c r="D16" s="85"/>
      <c r="E16" s="85"/>
      <c r="F16" s="85"/>
      <c r="G16" s="86"/>
      <c r="H16" s="10"/>
    </row>
    <row r="17" spans="1:9" ht="17.100000000000001" customHeight="1">
      <c r="A17" s="79" t="s">
        <v>25</v>
      </c>
      <c r="B17" s="79"/>
      <c r="C17" s="84"/>
      <c r="D17" s="85"/>
      <c r="E17" s="85"/>
      <c r="F17" s="85"/>
      <c r="G17" s="86"/>
      <c r="H17" s="10"/>
    </row>
    <row r="18" spans="1:9" ht="18.75" customHeight="1">
      <c r="A18" s="79" t="s">
        <v>26</v>
      </c>
      <c r="B18" s="79"/>
      <c r="C18" s="84"/>
      <c r="D18" s="85"/>
      <c r="E18" s="85"/>
      <c r="F18" s="85"/>
      <c r="G18" s="86"/>
      <c r="H18" s="10"/>
    </row>
    <row r="19" spans="1:9" ht="28.5" customHeight="1">
      <c r="A19" s="79" t="s">
        <v>27</v>
      </c>
      <c r="B19" s="79"/>
      <c r="C19" s="84"/>
      <c r="D19" s="85"/>
      <c r="E19" s="85"/>
      <c r="F19" s="85"/>
      <c r="G19" s="86"/>
      <c r="H19" s="10"/>
    </row>
    <row r="20" spans="1:9" ht="30.75" customHeight="1">
      <c r="A20" s="79" t="s">
        <v>28</v>
      </c>
      <c r="B20" s="79"/>
      <c r="C20" s="84"/>
      <c r="D20" s="85"/>
      <c r="E20" s="85"/>
      <c r="F20" s="85"/>
      <c r="G20" s="86"/>
      <c r="H20" s="10"/>
    </row>
    <row r="21" spans="1:9" ht="18.75" customHeight="1">
      <c r="A21" s="79" t="s">
        <v>29</v>
      </c>
      <c r="B21" s="79"/>
      <c r="C21" s="84"/>
      <c r="D21" s="85"/>
      <c r="E21" s="85"/>
      <c r="F21" s="85"/>
      <c r="G21" s="86"/>
      <c r="H21" s="10"/>
    </row>
    <row r="22" spans="1:9" ht="21.95" customHeight="1">
      <c r="A22" s="79" t="s">
        <v>30</v>
      </c>
      <c r="B22" s="79"/>
      <c r="C22" s="98"/>
      <c r="D22" s="98"/>
      <c r="E22" s="98"/>
      <c r="F22" s="98"/>
      <c r="G22" s="98"/>
      <c r="H22" s="10"/>
    </row>
    <row r="23" spans="1:9" ht="14.45" customHeight="1">
      <c r="A23" s="11"/>
      <c r="B23" s="11"/>
      <c r="C23" s="11"/>
      <c r="D23" s="12"/>
      <c r="E23" s="12"/>
      <c r="F23" s="24"/>
      <c r="G23" s="24"/>
      <c r="H23" s="24"/>
    </row>
    <row r="24" spans="1:9" ht="253.5" customHeight="1">
      <c r="A24" s="100" t="s">
        <v>86</v>
      </c>
      <c r="B24" s="100"/>
      <c r="C24" s="100"/>
      <c r="D24" s="100"/>
      <c r="E24" s="23"/>
      <c r="F24" s="24"/>
      <c r="G24" s="24"/>
      <c r="H24" s="24"/>
    </row>
    <row r="25" spans="1:9" ht="25.15" customHeight="1">
      <c r="A25" s="99" t="s">
        <v>31</v>
      </c>
      <c r="B25" s="99"/>
      <c r="C25" s="99"/>
      <c r="D25" s="99"/>
      <c r="E25" s="99"/>
      <c r="F25" s="99"/>
      <c r="G25" s="99"/>
      <c r="H25" s="24"/>
    </row>
    <row r="26" spans="1:9" ht="16.5" customHeight="1">
      <c r="A26" s="23"/>
      <c r="B26" s="11"/>
      <c r="C26" s="11"/>
      <c r="D26" s="11"/>
      <c r="E26" s="11"/>
      <c r="F26" s="24"/>
      <c r="G26" s="24"/>
      <c r="H26" s="24"/>
    </row>
    <row r="27" spans="1:9" ht="16.5" customHeight="1">
      <c r="A27" s="13" t="s">
        <v>33</v>
      </c>
      <c r="B27" s="11"/>
      <c r="C27" s="11"/>
      <c r="D27" s="11"/>
      <c r="E27" s="11"/>
      <c r="F27" s="24"/>
      <c r="G27" s="24"/>
      <c r="H27" s="24"/>
    </row>
    <row r="28" spans="1:9" ht="60" customHeight="1">
      <c r="A28" s="14" t="s">
        <v>2</v>
      </c>
      <c r="B28" s="14" t="s">
        <v>34</v>
      </c>
      <c r="C28" s="66" t="s">
        <v>35</v>
      </c>
      <c r="D28" s="66"/>
      <c r="E28" s="115" t="s">
        <v>36</v>
      </c>
      <c r="F28" s="116"/>
      <c r="G28" s="117"/>
      <c r="H28" s="12"/>
      <c r="I28" s="15"/>
    </row>
    <row r="29" spans="1:9" ht="16.5" customHeight="1">
      <c r="A29" s="16"/>
      <c r="B29" s="16"/>
      <c r="C29" s="109"/>
      <c r="D29" s="109"/>
      <c r="E29" s="62"/>
      <c r="F29" s="114"/>
      <c r="G29" s="63"/>
      <c r="H29" s="17"/>
    </row>
    <row r="30" spans="1:9" ht="16.5" customHeight="1">
      <c r="A30" s="16"/>
      <c r="B30" s="16"/>
      <c r="C30" s="109"/>
      <c r="D30" s="109"/>
      <c r="E30" s="62"/>
      <c r="F30" s="114"/>
      <c r="G30" s="63"/>
      <c r="H30" s="17"/>
    </row>
    <row r="31" spans="1:9" ht="87.6" customHeight="1">
      <c r="A31" s="96" t="s">
        <v>37</v>
      </c>
      <c r="B31" s="96"/>
      <c r="C31" s="96"/>
      <c r="D31" s="96"/>
      <c r="E31" s="96"/>
      <c r="F31" s="96"/>
      <c r="G31" s="96"/>
      <c r="H31" s="24"/>
    </row>
    <row r="32" spans="1:9" ht="18.600000000000001" customHeight="1">
      <c r="A32" s="65" t="s">
        <v>87</v>
      </c>
      <c r="B32" s="65"/>
      <c r="C32" s="65"/>
      <c r="D32" s="65"/>
      <c r="E32" s="29"/>
      <c r="F32" s="29"/>
      <c r="G32" s="29"/>
      <c r="H32" s="24"/>
    </row>
    <row r="33" spans="1:27" ht="37.15" customHeight="1">
      <c r="A33" s="14" t="s">
        <v>2</v>
      </c>
      <c r="B33" s="14" t="s">
        <v>88</v>
      </c>
      <c r="C33" s="66" t="s">
        <v>89</v>
      </c>
      <c r="D33" s="66"/>
      <c r="E33" s="29"/>
      <c r="F33" s="29"/>
      <c r="G33" s="29"/>
      <c r="H33" s="24"/>
    </row>
    <row r="34" spans="1:27" ht="15" customHeight="1">
      <c r="A34" s="16"/>
      <c r="B34" s="16"/>
      <c r="C34" s="109"/>
      <c r="D34" s="109"/>
      <c r="E34" s="29"/>
      <c r="F34" s="29"/>
      <c r="G34" s="29"/>
      <c r="H34" s="24"/>
    </row>
    <row r="35" spans="1:27" ht="15" customHeight="1">
      <c r="A35" s="16"/>
      <c r="B35" s="16"/>
      <c r="C35" s="62"/>
      <c r="D35" s="63"/>
      <c r="E35" s="29"/>
      <c r="F35" s="29"/>
      <c r="G35" s="29"/>
      <c r="H35" s="24"/>
    </row>
    <row r="36" spans="1:27" ht="31.5" customHeight="1">
      <c r="A36" s="64" t="s">
        <v>90</v>
      </c>
      <c r="B36" s="64"/>
      <c r="C36" s="64"/>
      <c r="D36" s="64"/>
      <c r="E36" s="29"/>
      <c r="F36" s="29"/>
      <c r="G36" s="29"/>
      <c r="H36" s="24"/>
    </row>
    <row r="37" spans="1:27" ht="26.45" customHeight="1">
      <c r="A37" s="60"/>
      <c r="B37" s="60"/>
      <c r="C37" s="60"/>
      <c r="D37" s="60"/>
      <c r="E37" s="29"/>
      <c r="F37" s="29"/>
      <c r="G37" s="29"/>
      <c r="H37" s="24"/>
    </row>
    <row r="38" spans="1:27" ht="22.7" customHeight="1">
      <c r="A38" s="91" t="s">
        <v>38</v>
      </c>
      <c r="B38" s="91"/>
      <c r="C38" s="91"/>
      <c r="D38" s="91"/>
      <c r="E38" s="91"/>
      <c r="F38" s="91"/>
      <c r="G38" s="91"/>
      <c r="H38" s="24"/>
    </row>
    <row r="39" spans="1:27" ht="51.6" customHeight="1">
      <c r="A39" s="112" t="s">
        <v>91</v>
      </c>
      <c r="B39" s="112"/>
      <c r="C39" s="112"/>
      <c r="D39" s="112"/>
      <c r="E39" s="112"/>
      <c r="F39" s="112"/>
      <c r="G39" s="55"/>
      <c r="H39" s="24"/>
    </row>
    <row r="40" spans="1:27" ht="18" customHeight="1">
      <c r="A40" s="29"/>
      <c r="B40" s="29"/>
      <c r="C40" s="29"/>
      <c r="D40" s="29"/>
      <c r="E40" s="29"/>
      <c r="F40" s="29"/>
      <c r="G40" s="29"/>
      <c r="H40" s="24"/>
    </row>
    <row r="41" spans="1:27" ht="20.25" customHeight="1">
      <c r="A41" s="113" t="s">
        <v>98</v>
      </c>
      <c r="B41" s="113"/>
      <c r="C41" s="113"/>
      <c r="D41" s="113"/>
      <c r="E41" s="11"/>
      <c r="F41" s="11"/>
      <c r="G41" s="24"/>
      <c r="H41" s="24"/>
    </row>
    <row r="42" spans="1:27" s="13" customFormat="1" ht="27.75" customHeight="1">
      <c r="A42" s="97" t="s">
        <v>0</v>
      </c>
      <c r="B42" s="97" t="s">
        <v>1</v>
      </c>
      <c r="C42" s="76" t="s">
        <v>10</v>
      </c>
      <c r="D42" s="76" t="s">
        <v>5</v>
      </c>
      <c r="E42" s="76" t="s">
        <v>77</v>
      </c>
      <c r="F42" s="92" t="s">
        <v>76</v>
      </c>
      <c r="G42" s="93"/>
      <c r="H42" s="74" t="s">
        <v>15</v>
      </c>
      <c r="I42" s="71" t="s">
        <v>39</v>
      </c>
      <c r="J42" s="72"/>
      <c r="K42" s="72"/>
      <c r="L42" s="72"/>
      <c r="M42" s="72"/>
      <c r="N42" s="72"/>
      <c r="O42" s="72"/>
      <c r="P42" s="73"/>
      <c r="Q42" s="69" t="s">
        <v>41</v>
      </c>
      <c r="R42" s="76" t="s">
        <v>3</v>
      </c>
      <c r="S42" s="76" t="s">
        <v>68</v>
      </c>
      <c r="T42" s="76" t="s">
        <v>4</v>
      </c>
      <c r="U42" s="76" t="s">
        <v>92</v>
      </c>
      <c r="V42" s="67" t="s">
        <v>93</v>
      </c>
      <c r="W42" s="47"/>
      <c r="X42" s="47"/>
      <c r="Y42" s="47"/>
      <c r="Z42" s="47"/>
      <c r="AA42" s="47"/>
    </row>
    <row r="43" spans="1:27" ht="191.45" customHeight="1">
      <c r="A43" s="97"/>
      <c r="B43" s="97"/>
      <c r="C43" s="77"/>
      <c r="D43" s="77"/>
      <c r="E43" s="77"/>
      <c r="F43" s="94"/>
      <c r="G43" s="95"/>
      <c r="H43" s="75"/>
      <c r="I43" s="4" t="s">
        <v>17</v>
      </c>
      <c r="J43" s="4" t="s">
        <v>11</v>
      </c>
      <c r="K43" s="4" t="s">
        <v>18</v>
      </c>
      <c r="L43" s="4" t="s">
        <v>12</v>
      </c>
      <c r="M43" s="4" t="s">
        <v>19</v>
      </c>
      <c r="N43" s="4" t="s">
        <v>13</v>
      </c>
      <c r="O43" s="4" t="s">
        <v>14</v>
      </c>
      <c r="P43" s="4" t="s">
        <v>6</v>
      </c>
      <c r="Q43" s="70"/>
      <c r="R43" s="77"/>
      <c r="S43" s="77"/>
      <c r="T43" s="77"/>
      <c r="U43" s="77"/>
      <c r="V43" s="68"/>
      <c r="W43" s="48" t="s">
        <v>78</v>
      </c>
      <c r="X43" s="48" t="s">
        <v>79</v>
      </c>
      <c r="Y43" s="48" t="s">
        <v>80</v>
      </c>
      <c r="Z43" s="48" t="s">
        <v>81</v>
      </c>
      <c r="AA43" s="48" t="s">
        <v>82</v>
      </c>
    </row>
    <row r="44" spans="1:27">
      <c r="A44" s="33">
        <v>1</v>
      </c>
      <c r="B44" s="32" t="s">
        <v>71</v>
      </c>
      <c r="C44" s="46">
        <v>10</v>
      </c>
      <c r="D44" s="18"/>
      <c r="E44" s="18"/>
      <c r="F44" s="105">
        <v>75000</v>
      </c>
      <c r="G44" s="106"/>
      <c r="H44" s="27">
        <v>300</v>
      </c>
      <c r="I44" s="21"/>
      <c r="J44" s="21"/>
      <c r="K44" s="21"/>
      <c r="L44" s="21"/>
      <c r="M44" s="21"/>
      <c r="N44" s="21"/>
      <c r="O44" s="21"/>
      <c r="P44" s="21"/>
      <c r="Q44" s="31">
        <f t="shared" ref="Q44:Q56" si="0">SUM(I44:P44)</f>
        <v>0</v>
      </c>
      <c r="R44" s="1">
        <f t="shared" ref="R44:R56" si="1">Q44*H44</f>
        <v>0</v>
      </c>
      <c r="S44" s="3"/>
      <c r="T44" s="2">
        <f t="shared" ref="T44:T56" si="2">(R44*S44)</f>
        <v>0</v>
      </c>
      <c r="U44" s="19">
        <f t="shared" ref="U44:U56" si="3">SUM(T44,R44)</f>
        <v>0</v>
      </c>
      <c r="V44" s="50"/>
      <c r="W44" s="49"/>
      <c r="X44" s="49"/>
      <c r="Y44" s="49"/>
      <c r="Z44" s="49"/>
      <c r="AA44" s="49"/>
    </row>
    <row r="45" spans="1:27">
      <c r="A45" s="33">
        <v>2</v>
      </c>
      <c r="B45" s="32" t="s">
        <v>56</v>
      </c>
      <c r="C45" s="46">
        <v>10</v>
      </c>
      <c r="D45" s="18"/>
      <c r="E45" s="18"/>
      <c r="F45" s="110">
        <v>30000</v>
      </c>
      <c r="G45" s="111"/>
      <c r="H45" s="27">
        <v>115</v>
      </c>
      <c r="I45" s="21"/>
      <c r="J45" s="21"/>
      <c r="K45" s="21"/>
      <c r="L45" s="21"/>
      <c r="M45" s="21"/>
      <c r="N45" s="21"/>
      <c r="O45" s="21"/>
      <c r="P45" s="21"/>
      <c r="Q45" s="31">
        <f t="shared" si="0"/>
        <v>0</v>
      </c>
      <c r="R45" s="1">
        <f t="shared" si="1"/>
        <v>0</v>
      </c>
      <c r="S45" s="3"/>
      <c r="T45" s="2">
        <f t="shared" si="2"/>
        <v>0</v>
      </c>
      <c r="U45" s="19">
        <f t="shared" si="3"/>
        <v>0</v>
      </c>
      <c r="V45" s="50"/>
      <c r="W45" s="49"/>
      <c r="X45" s="49"/>
      <c r="Y45" s="49"/>
      <c r="Z45" s="49"/>
      <c r="AA45" s="49"/>
    </row>
    <row r="46" spans="1:27">
      <c r="A46" s="33">
        <v>3</v>
      </c>
      <c r="B46" s="32" t="s">
        <v>57</v>
      </c>
      <c r="C46" s="46">
        <v>10</v>
      </c>
      <c r="D46" s="18"/>
      <c r="E46" s="18"/>
      <c r="F46" s="105">
        <v>30000</v>
      </c>
      <c r="G46" s="106"/>
      <c r="H46" s="27">
        <v>115</v>
      </c>
      <c r="I46" s="21"/>
      <c r="J46" s="21"/>
      <c r="K46" s="21"/>
      <c r="L46" s="21"/>
      <c r="M46" s="21"/>
      <c r="N46" s="21"/>
      <c r="O46" s="21"/>
      <c r="P46" s="21"/>
      <c r="Q46" s="31">
        <f t="shared" si="0"/>
        <v>0</v>
      </c>
      <c r="R46" s="1">
        <f t="shared" si="1"/>
        <v>0</v>
      </c>
      <c r="S46" s="3"/>
      <c r="T46" s="2">
        <f t="shared" si="2"/>
        <v>0</v>
      </c>
      <c r="U46" s="19">
        <f t="shared" si="3"/>
        <v>0</v>
      </c>
      <c r="V46" s="50"/>
      <c r="W46" s="49"/>
      <c r="X46" s="49"/>
      <c r="Y46" s="49"/>
      <c r="Z46" s="49"/>
      <c r="AA46" s="49"/>
    </row>
    <row r="47" spans="1:27">
      <c r="A47" s="33">
        <v>4</v>
      </c>
      <c r="B47" s="32" t="s">
        <v>58</v>
      </c>
      <c r="C47" s="46">
        <v>15</v>
      </c>
      <c r="D47" s="18"/>
      <c r="E47" s="18"/>
      <c r="F47" s="105">
        <v>45000</v>
      </c>
      <c r="G47" s="106"/>
      <c r="H47" s="27">
        <v>180</v>
      </c>
      <c r="I47" s="21"/>
      <c r="J47" s="21"/>
      <c r="K47" s="21"/>
      <c r="L47" s="21"/>
      <c r="M47" s="21"/>
      <c r="N47" s="21"/>
      <c r="O47" s="21"/>
      <c r="P47" s="21"/>
      <c r="Q47" s="31">
        <f t="shared" si="0"/>
        <v>0</v>
      </c>
      <c r="R47" s="1">
        <f t="shared" si="1"/>
        <v>0</v>
      </c>
      <c r="S47" s="3"/>
      <c r="T47" s="2">
        <f t="shared" si="2"/>
        <v>0</v>
      </c>
      <c r="U47" s="19">
        <f t="shared" si="3"/>
        <v>0</v>
      </c>
      <c r="V47" s="50"/>
      <c r="W47" s="49"/>
      <c r="X47" s="49"/>
      <c r="Y47" s="49"/>
      <c r="Z47" s="49"/>
      <c r="AA47" s="49"/>
    </row>
    <row r="48" spans="1:27">
      <c r="A48" s="33">
        <v>5</v>
      </c>
      <c r="B48" s="32" t="s">
        <v>59</v>
      </c>
      <c r="C48" s="46">
        <v>15</v>
      </c>
      <c r="D48" s="18"/>
      <c r="E48" s="18"/>
      <c r="F48" s="105">
        <v>75000</v>
      </c>
      <c r="G48" s="106"/>
      <c r="H48" s="27">
        <v>300</v>
      </c>
      <c r="I48" s="21"/>
      <c r="J48" s="21"/>
      <c r="K48" s="21"/>
      <c r="L48" s="21"/>
      <c r="M48" s="21"/>
      <c r="N48" s="21"/>
      <c r="O48" s="21"/>
      <c r="P48" s="21"/>
      <c r="Q48" s="31">
        <f t="shared" si="0"/>
        <v>0</v>
      </c>
      <c r="R48" s="1">
        <f t="shared" si="1"/>
        <v>0</v>
      </c>
      <c r="S48" s="3"/>
      <c r="T48" s="2">
        <f t="shared" si="2"/>
        <v>0</v>
      </c>
      <c r="U48" s="19">
        <f t="shared" si="3"/>
        <v>0</v>
      </c>
      <c r="V48" s="50"/>
      <c r="W48" s="49"/>
      <c r="X48" s="49"/>
      <c r="Y48" s="49"/>
      <c r="Z48" s="49"/>
      <c r="AA48" s="49"/>
    </row>
    <row r="49" spans="1:27">
      <c r="A49" s="33">
        <v>6</v>
      </c>
      <c r="B49" s="32" t="s">
        <v>60</v>
      </c>
      <c r="C49" s="46">
        <v>10</v>
      </c>
      <c r="D49" s="18"/>
      <c r="E49" s="18"/>
      <c r="F49" s="105">
        <v>25000</v>
      </c>
      <c r="G49" s="106"/>
      <c r="H49" s="27">
        <v>95</v>
      </c>
      <c r="I49" s="21"/>
      <c r="J49" s="21"/>
      <c r="K49" s="21"/>
      <c r="L49" s="21"/>
      <c r="M49" s="21"/>
      <c r="N49" s="21"/>
      <c r="O49" s="21"/>
      <c r="P49" s="21"/>
      <c r="Q49" s="31">
        <f t="shared" si="0"/>
        <v>0</v>
      </c>
      <c r="R49" s="1">
        <f t="shared" si="1"/>
        <v>0</v>
      </c>
      <c r="S49" s="3"/>
      <c r="T49" s="2">
        <f t="shared" si="2"/>
        <v>0</v>
      </c>
      <c r="U49" s="19">
        <f t="shared" si="3"/>
        <v>0</v>
      </c>
      <c r="V49" s="50"/>
      <c r="W49" s="49"/>
      <c r="X49" s="49"/>
      <c r="Y49" s="49"/>
      <c r="Z49" s="49"/>
      <c r="AA49" s="49"/>
    </row>
    <row r="50" spans="1:27">
      <c r="A50" s="33">
        <v>7</v>
      </c>
      <c r="B50" s="32" t="s">
        <v>61</v>
      </c>
      <c r="C50" s="46">
        <v>15</v>
      </c>
      <c r="D50" s="18"/>
      <c r="E50" s="18"/>
      <c r="F50" s="105">
        <v>90000</v>
      </c>
      <c r="G50" s="106"/>
      <c r="H50" s="27">
        <v>400</v>
      </c>
      <c r="I50" s="21"/>
      <c r="J50" s="21"/>
      <c r="K50" s="21"/>
      <c r="L50" s="21"/>
      <c r="M50" s="21"/>
      <c r="N50" s="21"/>
      <c r="O50" s="21"/>
      <c r="P50" s="21"/>
      <c r="Q50" s="31">
        <f t="shared" si="0"/>
        <v>0</v>
      </c>
      <c r="R50" s="1">
        <f t="shared" si="1"/>
        <v>0</v>
      </c>
      <c r="S50" s="3"/>
      <c r="T50" s="2">
        <f t="shared" si="2"/>
        <v>0</v>
      </c>
      <c r="U50" s="19">
        <f t="shared" si="3"/>
        <v>0</v>
      </c>
      <c r="V50" s="50"/>
      <c r="W50" s="49"/>
      <c r="X50" s="49"/>
      <c r="Y50" s="49"/>
      <c r="Z50" s="49"/>
      <c r="AA50" s="49"/>
    </row>
    <row r="51" spans="1:27">
      <c r="A51" s="33">
        <v>8</v>
      </c>
      <c r="B51" s="32" t="s">
        <v>62</v>
      </c>
      <c r="C51" s="59">
        <v>20</v>
      </c>
      <c r="D51" s="18"/>
      <c r="E51" s="18"/>
      <c r="F51" s="105">
        <v>30000</v>
      </c>
      <c r="G51" s="106"/>
      <c r="H51" s="27">
        <v>115</v>
      </c>
      <c r="I51" s="21"/>
      <c r="J51" s="21"/>
      <c r="K51" s="21"/>
      <c r="L51" s="21"/>
      <c r="M51" s="21"/>
      <c r="N51" s="21"/>
      <c r="O51" s="21"/>
      <c r="P51" s="21"/>
      <c r="Q51" s="31">
        <f t="shared" si="0"/>
        <v>0</v>
      </c>
      <c r="R51" s="1">
        <f t="shared" si="1"/>
        <v>0</v>
      </c>
      <c r="S51" s="3"/>
      <c r="T51" s="2">
        <f t="shared" si="2"/>
        <v>0</v>
      </c>
      <c r="U51" s="19">
        <f t="shared" si="3"/>
        <v>0</v>
      </c>
      <c r="V51" s="50"/>
      <c r="W51" s="49"/>
      <c r="X51" s="49"/>
      <c r="Y51" s="49"/>
      <c r="Z51" s="49"/>
      <c r="AA51" s="49"/>
    </row>
    <row r="52" spans="1:27">
      <c r="A52" s="33">
        <v>9</v>
      </c>
      <c r="B52" s="32" t="s">
        <v>63</v>
      </c>
      <c r="C52" s="46">
        <v>10</v>
      </c>
      <c r="D52" s="18"/>
      <c r="E52" s="18"/>
      <c r="F52" s="105">
        <v>60000</v>
      </c>
      <c r="G52" s="106"/>
      <c r="H52" s="27">
        <v>135</v>
      </c>
      <c r="I52" s="21"/>
      <c r="J52" s="21"/>
      <c r="K52" s="21"/>
      <c r="L52" s="21"/>
      <c r="M52" s="21"/>
      <c r="N52" s="21"/>
      <c r="O52" s="21"/>
      <c r="P52" s="21"/>
      <c r="Q52" s="31">
        <f t="shared" si="0"/>
        <v>0</v>
      </c>
      <c r="R52" s="1">
        <f t="shared" si="1"/>
        <v>0</v>
      </c>
      <c r="S52" s="3"/>
      <c r="T52" s="2">
        <f t="shared" si="2"/>
        <v>0</v>
      </c>
      <c r="U52" s="19">
        <f t="shared" si="3"/>
        <v>0</v>
      </c>
      <c r="V52" s="50"/>
      <c r="W52" s="49"/>
      <c r="X52" s="49"/>
      <c r="Y52" s="49"/>
      <c r="Z52" s="49"/>
      <c r="AA52" s="49"/>
    </row>
    <row r="53" spans="1:27">
      <c r="A53" s="33">
        <v>10</v>
      </c>
      <c r="B53" s="32" t="s">
        <v>64</v>
      </c>
      <c r="C53" s="46">
        <v>10</v>
      </c>
      <c r="D53" s="18"/>
      <c r="E53" s="18"/>
      <c r="F53" s="105">
        <v>25000</v>
      </c>
      <c r="G53" s="106"/>
      <c r="H53" s="27">
        <v>95</v>
      </c>
      <c r="I53" s="21"/>
      <c r="J53" s="21"/>
      <c r="K53" s="21"/>
      <c r="L53" s="21"/>
      <c r="M53" s="21"/>
      <c r="N53" s="21"/>
      <c r="O53" s="21"/>
      <c r="P53" s="21"/>
      <c r="Q53" s="31">
        <f t="shared" si="0"/>
        <v>0</v>
      </c>
      <c r="R53" s="1">
        <f t="shared" si="1"/>
        <v>0</v>
      </c>
      <c r="S53" s="3"/>
      <c r="T53" s="2">
        <f t="shared" si="2"/>
        <v>0</v>
      </c>
      <c r="U53" s="19">
        <f t="shared" si="3"/>
        <v>0</v>
      </c>
      <c r="V53" s="50"/>
      <c r="W53" s="49"/>
      <c r="X53" s="49"/>
      <c r="Y53" s="49"/>
      <c r="Z53" s="49"/>
      <c r="AA53" s="49"/>
    </row>
    <row r="54" spans="1:27">
      <c r="A54" s="33">
        <v>11</v>
      </c>
      <c r="B54" s="32" t="s">
        <v>65</v>
      </c>
      <c r="C54" s="46">
        <v>45</v>
      </c>
      <c r="D54" s="18"/>
      <c r="E54" s="18"/>
      <c r="F54" s="105">
        <v>25000</v>
      </c>
      <c r="G54" s="106"/>
      <c r="H54" s="27">
        <v>95</v>
      </c>
      <c r="I54" s="21"/>
      <c r="J54" s="21"/>
      <c r="K54" s="21"/>
      <c r="L54" s="21"/>
      <c r="M54" s="21"/>
      <c r="N54" s="21"/>
      <c r="O54" s="21"/>
      <c r="P54" s="21"/>
      <c r="Q54" s="31">
        <f t="shared" si="0"/>
        <v>0</v>
      </c>
      <c r="R54" s="1">
        <f t="shared" si="1"/>
        <v>0</v>
      </c>
      <c r="S54" s="3"/>
      <c r="T54" s="2">
        <f t="shared" si="2"/>
        <v>0</v>
      </c>
      <c r="U54" s="19">
        <f t="shared" si="3"/>
        <v>0</v>
      </c>
      <c r="V54" s="50"/>
      <c r="W54" s="49"/>
      <c r="X54" s="49"/>
      <c r="Y54" s="49"/>
      <c r="Z54" s="49"/>
      <c r="AA54" s="49"/>
    </row>
    <row r="55" spans="1:27">
      <c r="A55" s="33">
        <v>12</v>
      </c>
      <c r="B55" s="32" t="s">
        <v>69</v>
      </c>
      <c r="C55" s="46">
        <v>10</v>
      </c>
      <c r="D55" s="18"/>
      <c r="E55" s="18"/>
      <c r="F55" s="105">
        <v>35000</v>
      </c>
      <c r="G55" s="106"/>
      <c r="H55" s="27">
        <v>135</v>
      </c>
      <c r="I55" s="21"/>
      <c r="J55" s="21"/>
      <c r="K55" s="21"/>
      <c r="L55" s="21"/>
      <c r="M55" s="21"/>
      <c r="N55" s="21"/>
      <c r="O55" s="21"/>
      <c r="P55" s="21"/>
      <c r="Q55" s="31">
        <f t="shared" si="0"/>
        <v>0</v>
      </c>
      <c r="R55" s="1">
        <f t="shared" si="1"/>
        <v>0</v>
      </c>
      <c r="S55" s="3"/>
      <c r="T55" s="2">
        <f t="shared" si="2"/>
        <v>0</v>
      </c>
      <c r="U55" s="19">
        <f t="shared" si="3"/>
        <v>0</v>
      </c>
      <c r="V55" s="50"/>
      <c r="W55" s="49"/>
      <c r="X55" s="49"/>
      <c r="Y55" s="49"/>
      <c r="Z55" s="49"/>
      <c r="AA55" s="49"/>
    </row>
    <row r="56" spans="1:27">
      <c r="A56" s="33">
        <v>13</v>
      </c>
      <c r="B56" s="32" t="s">
        <v>70</v>
      </c>
      <c r="C56" s="46">
        <v>10</v>
      </c>
      <c r="D56" s="18"/>
      <c r="E56" s="18"/>
      <c r="F56" s="105">
        <v>90000</v>
      </c>
      <c r="G56" s="106"/>
      <c r="H56" s="27">
        <v>400</v>
      </c>
      <c r="I56" s="21"/>
      <c r="J56" s="21"/>
      <c r="K56" s="21"/>
      <c r="L56" s="21"/>
      <c r="M56" s="21"/>
      <c r="N56" s="21"/>
      <c r="O56" s="21"/>
      <c r="P56" s="21"/>
      <c r="Q56" s="31">
        <f t="shared" si="0"/>
        <v>0</v>
      </c>
      <c r="R56" s="1">
        <f t="shared" si="1"/>
        <v>0</v>
      </c>
      <c r="S56" s="3"/>
      <c r="T56" s="2">
        <f t="shared" si="2"/>
        <v>0</v>
      </c>
      <c r="U56" s="19">
        <f t="shared" si="3"/>
        <v>0</v>
      </c>
      <c r="V56" s="50"/>
      <c r="W56" s="49"/>
      <c r="X56" s="49"/>
      <c r="Y56" s="49"/>
      <c r="Z56" s="49"/>
      <c r="AA56" s="49"/>
    </row>
    <row r="57" spans="1:27" ht="47.65" customHeight="1">
      <c r="A57" s="107" t="s">
        <v>66</v>
      </c>
      <c r="B57" s="107"/>
      <c r="C57" s="107"/>
      <c r="D57" s="107"/>
      <c r="E57" s="107"/>
      <c r="F57" s="108"/>
      <c r="G57" s="108"/>
      <c r="H57" s="108"/>
      <c r="I57" s="107"/>
      <c r="J57" s="107"/>
      <c r="K57" s="107"/>
      <c r="S57" s="38"/>
      <c r="T57" s="39"/>
      <c r="U57" s="40"/>
      <c r="V57" s="40"/>
      <c r="W57" s="15"/>
      <c r="X57" s="15"/>
      <c r="Y57" s="15"/>
      <c r="Z57" s="15"/>
      <c r="AA57" s="15"/>
    </row>
    <row r="58" spans="1:27" ht="18">
      <c r="A58" s="57" t="s">
        <v>99</v>
      </c>
      <c r="B58" s="58"/>
      <c r="C58" s="58"/>
      <c r="D58" s="58"/>
      <c r="E58" s="58"/>
      <c r="F58" s="58"/>
      <c r="G58" s="58"/>
      <c r="H58" s="58"/>
      <c r="I58" s="57"/>
      <c r="J58" s="57"/>
      <c r="K58" s="57"/>
      <c r="L58" s="57"/>
      <c r="M58" s="57"/>
      <c r="N58" s="57"/>
      <c r="O58" s="57"/>
      <c r="P58" s="57"/>
      <c r="Q58" s="57"/>
      <c r="R58" s="57"/>
      <c r="S58" s="38"/>
      <c r="T58" s="39"/>
      <c r="U58" s="40"/>
      <c r="V58" s="40"/>
      <c r="W58" s="15"/>
      <c r="X58" s="15"/>
      <c r="Y58" s="15"/>
      <c r="Z58" s="15"/>
      <c r="AA58" s="15"/>
    </row>
    <row r="59" spans="1:27" ht="18">
      <c r="A59" s="57" t="s">
        <v>94</v>
      </c>
      <c r="B59" s="58"/>
      <c r="C59" s="58"/>
      <c r="D59" s="58"/>
      <c r="E59" s="58"/>
      <c r="F59" s="58"/>
      <c r="G59" s="58"/>
      <c r="H59" s="58"/>
      <c r="I59" s="57"/>
      <c r="J59" s="57"/>
      <c r="K59" s="57"/>
      <c r="L59" s="57"/>
      <c r="M59" s="57"/>
      <c r="N59" s="57"/>
      <c r="O59" s="57"/>
      <c r="P59" s="57"/>
      <c r="Q59" s="57"/>
      <c r="R59" s="57"/>
      <c r="S59" s="38"/>
      <c r="T59" s="39"/>
      <c r="U59" s="40"/>
      <c r="V59" s="40"/>
      <c r="W59" s="15"/>
      <c r="X59" s="15"/>
      <c r="Y59" s="15"/>
      <c r="Z59" s="15"/>
      <c r="AA59" s="15"/>
    </row>
    <row r="60" spans="1:27">
      <c r="S60" s="38"/>
      <c r="T60" s="39"/>
      <c r="U60" s="40"/>
      <c r="V60" s="40"/>
      <c r="W60" s="15"/>
      <c r="X60" s="15"/>
      <c r="Y60" s="15"/>
      <c r="Z60" s="15"/>
      <c r="AA60" s="15"/>
    </row>
    <row r="61" spans="1:27">
      <c r="F61" s="5"/>
      <c r="G61" s="23"/>
      <c r="H61" s="23"/>
      <c r="S61" s="38"/>
      <c r="T61" s="39"/>
      <c r="U61" s="40"/>
      <c r="V61" s="40"/>
      <c r="W61" s="15"/>
      <c r="X61" s="15"/>
      <c r="Y61" s="15"/>
      <c r="Z61" s="15"/>
      <c r="AA61" s="15"/>
    </row>
    <row r="62" spans="1:27">
      <c r="A62" s="102" t="s">
        <v>83</v>
      </c>
      <c r="B62" s="103"/>
      <c r="C62" s="103"/>
      <c r="D62" s="103"/>
      <c r="E62" s="104"/>
      <c r="F62" s="20"/>
      <c r="G62" s="41"/>
      <c r="H62" s="35"/>
      <c r="I62" s="36"/>
      <c r="J62" s="36"/>
      <c r="K62" s="36"/>
      <c r="L62" s="36"/>
      <c r="M62" s="36"/>
      <c r="N62" s="36"/>
      <c r="O62" s="36"/>
      <c r="P62" s="36"/>
      <c r="Q62" s="34"/>
      <c r="R62" s="37"/>
      <c r="S62" s="38"/>
      <c r="T62" s="39"/>
      <c r="U62" s="40"/>
      <c r="V62" s="40"/>
    </row>
    <row r="63" spans="1:27" ht="30">
      <c r="A63" s="42" t="s">
        <v>42</v>
      </c>
      <c r="B63" s="42" t="s">
        <v>43</v>
      </c>
      <c r="C63" s="42" t="s">
        <v>44</v>
      </c>
      <c r="D63" s="42" t="s">
        <v>45</v>
      </c>
      <c r="E63" s="42" t="s">
        <v>46</v>
      </c>
      <c r="F63" s="5"/>
      <c r="G63" s="23"/>
      <c r="H63" s="35"/>
      <c r="I63" s="36"/>
      <c r="J63" s="36"/>
      <c r="K63" s="36"/>
      <c r="L63" s="36"/>
      <c r="M63" s="36"/>
      <c r="N63" s="36"/>
      <c r="O63" s="36"/>
      <c r="P63" s="36"/>
      <c r="Q63" s="34"/>
      <c r="R63" s="37"/>
      <c r="S63" s="38"/>
      <c r="T63" s="39"/>
      <c r="U63" s="40"/>
      <c r="V63" s="40"/>
    </row>
    <row r="64" spans="1:27" ht="306" customHeight="1">
      <c r="A64" s="43" t="s">
        <v>47</v>
      </c>
      <c r="B64" s="43" t="s">
        <v>48</v>
      </c>
      <c r="C64" s="44" t="s">
        <v>84</v>
      </c>
      <c r="D64" s="44" t="s">
        <v>100</v>
      </c>
      <c r="E64" s="61" t="s">
        <v>85</v>
      </c>
      <c r="F64" s="41"/>
      <c r="G64" s="41"/>
      <c r="H64" s="35"/>
      <c r="I64" s="36"/>
      <c r="J64" s="36"/>
      <c r="K64" s="36"/>
      <c r="L64" s="36"/>
      <c r="M64" s="36"/>
      <c r="N64" s="36"/>
      <c r="O64" s="36"/>
      <c r="P64" s="36"/>
      <c r="Q64" s="34"/>
      <c r="R64" s="37"/>
      <c r="S64" s="38"/>
      <c r="T64" s="39"/>
      <c r="U64" s="40"/>
      <c r="V64" s="40"/>
    </row>
    <row r="65" spans="1:22" ht="14.25" customHeight="1">
      <c r="A65" s="65" t="s">
        <v>49</v>
      </c>
      <c r="B65" s="65"/>
      <c r="C65" s="65"/>
      <c r="D65" s="65"/>
      <c r="E65" s="65"/>
      <c r="F65" s="65"/>
      <c r="G65" s="65"/>
      <c r="H65" s="35"/>
      <c r="I65" s="36"/>
      <c r="J65" s="36"/>
      <c r="K65" s="36"/>
      <c r="L65" s="36"/>
      <c r="M65" s="36"/>
      <c r="N65" s="36"/>
      <c r="O65" s="36"/>
      <c r="P65" s="36"/>
      <c r="Q65" s="34"/>
      <c r="R65" s="37"/>
      <c r="S65" s="38"/>
      <c r="T65" s="39"/>
      <c r="U65" s="40"/>
      <c r="V65" s="40"/>
    </row>
    <row r="66" spans="1:22" ht="14.25" customHeight="1">
      <c r="A66" s="56"/>
      <c r="B66" s="56"/>
      <c r="C66" s="56"/>
      <c r="D66" s="56"/>
      <c r="E66" s="56"/>
      <c r="F66" s="56"/>
      <c r="G66" s="56"/>
      <c r="H66" s="35"/>
      <c r="I66" s="36"/>
      <c r="J66" s="36"/>
      <c r="K66" s="36"/>
      <c r="L66" s="36"/>
      <c r="M66" s="36"/>
      <c r="N66" s="36"/>
      <c r="O66" s="36"/>
      <c r="P66" s="36"/>
      <c r="Q66" s="34"/>
      <c r="R66" s="37"/>
      <c r="S66" s="38"/>
      <c r="T66" s="39"/>
      <c r="U66" s="40"/>
      <c r="V66" s="40"/>
    </row>
    <row r="67" spans="1:22" ht="14.25" customHeight="1">
      <c r="A67" s="65" t="s">
        <v>67</v>
      </c>
      <c r="B67" s="65"/>
      <c r="C67" s="65"/>
      <c r="D67" s="65"/>
      <c r="E67" s="56"/>
      <c r="F67" s="56"/>
      <c r="G67" s="56"/>
      <c r="H67" s="35"/>
      <c r="I67" s="36"/>
      <c r="J67" s="36"/>
      <c r="K67" s="36"/>
      <c r="L67" s="36"/>
      <c r="M67" s="36"/>
      <c r="N67" s="36"/>
      <c r="O67" s="36"/>
      <c r="P67" s="36"/>
      <c r="Q67" s="34"/>
      <c r="R67" s="37"/>
      <c r="S67" s="38"/>
      <c r="T67" s="39"/>
      <c r="U67" s="40"/>
      <c r="V67" s="40"/>
    </row>
    <row r="68" spans="1:22" ht="14.25" customHeight="1">
      <c r="A68" s="56"/>
      <c r="B68" s="56"/>
      <c r="C68" s="56"/>
      <c r="D68" s="56"/>
      <c r="E68" s="56"/>
      <c r="F68" s="56"/>
      <c r="G68" s="56"/>
      <c r="H68" s="35"/>
      <c r="I68" s="36"/>
      <c r="J68" s="36"/>
      <c r="K68" s="36"/>
      <c r="L68" s="36"/>
      <c r="M68" s="36"/>
      <c r="N68" s="36"/>
      <c r="O68" s="36"/>
      <c r="P68" s="36"/>
      <c r="Q68" s="34"/>
      <c r="R68" s="37"/>
      <c r="S68" s="38"/>
      <c r="T68" s="39"/>
      <c r="U68" s="40"/>
      <c r="V68" s="40"/>
    </row>
    <row r="69" spans="1:22" ht="14.25" customHeight="1">
      <c r="A69" s="56"/>
      <c r="B69" s="90" t="s">
        <v>95</v>
      </c>
      <c r="C69" s="90"/>
      <c r="D69" s="90"/>
      <c r="E69" s="56"/>
      <c r="F69" s="56"/>
      <c r="G69" s="56"/>
      <c r="H69" s="35"/>
      <c r="I69" s="36"/>
      <c r="J69" s="36"/>
      <c r="K69" s="36"/>
      <c r="L69" s="36"/>
      <c r="M69" s="36"/>
      <c r="N69" s="36"/>
      <c r="O69" s="36"/>
      <c r="P69" s="36"/>
      <c r="Q69" s="34"/>
      <c r="R69" s="37"/>
      <c r="S69" s="38"/>
      <c r="T69" s="39"/>
      <c r="U69" s="40"/>
      <c r="V69" s="40"/>
    </row>
    <row r="70" spans="1:22" ht="14.25" customHeight="1">
      <c r="A70" s="56"/>
      <c r="B70" s="54"/>
      <c r="C70" s="54"/>
      <c r="D70" s="54"/>
      <c r="E70" s="56"/>
      <c r="F70" s="56"/>
      <c r="G70" s="56"/>
      <c r="H70" s="35"/>
      <c r="I70" s="36"/>
      <c r="J70" s="36"/>
      <c r="K70" s="36"/>
      <c r="L70" s="36"/>
      <c r="M70" s="36"/>
      <c r="N70" s="36"/>
      <c r="O70" s="36"/>
      <c r="P70" s="36"/>
      <c r="Q70" s="34"/>
      <c r="R70" s="37"/>
      <c r="S70" s="38"/>
      <c r="T70" s="39"/>
      <c r="U70" s="40"/>
      <c r="V70" s="40"/>
    </row>
    <row r="71" spans="1:22" ht="14.25" customHeight="1">
      <c r="A71" s="65" t="s">
        <v>96</v>
      </c>
      <c r="B71" s="65"/>
      <c r="C71" s="65"/>
      <c r="D71" s="65"/>
      <c r="E71" s="65"/>
      <c r="F71" s="65"/>
      <c r="G71" s="56"/>
      <c r="H71" s="35"/>
      <c r="I71" s="36"/>
      <c r="J71" s="36"/>
      <c r="K71" s="36"/>
      <c r="L71" s="36"/>
      <c r="M71" s="36"/>
      <c r="N71" s="36"/>
      <c r="O71" s="36"/>
      <c r="P71" s="36"/>
      <c r="Q71" s="34"/>
      <c r="R71" s="37"/>
      <c r="S71" s="38"/>
      <c r="T71" s="39"/>
      <c r="U71" s="40"/>
      <c r="V71" s="40"/>
    </row>
    <row r="72" spans="1:22" s="30" customFormat="1" ht="24.4" customHeight="1">
      <c r="A72" s="23"/>
      <c r="B72" s="23"/>
      <c r="C72" s="23"/>
      <c r="D72" s="23"/>
      <c r="E72" s="23"/>
      <c r="F72" s="23"/>
      <c r="G72" s="23"/>
    </row>
    <row r="73" spans="1:22">
      <c r="A73" s="91" t="s">
        <v>50</v>
      </c>
      <c r="B73" s="91"/>
      <c r="C73" s="91"/>
      <c r="D73" s="91"/>
      <c r="E73" s="91"/>
      <c r="F73" s="91"/>
      <c r="G73" s="91"/>
    </row>
    <row r="75" spans="1:22" ht="120">
      <c r="A75" s="42" t="s">
        <v>42</v>
      </c>
      <c r="B75" s="42" t="s">
        <v>51</v>
      </c>
      <c r="C75" s="42" t="s">
        <v>52</v>
      </c>
      <c r="D75" s="42" t="s">
        <v>53</v>
      </c>
    </row>
    <row r="76" spans="1:22">
      <c r="A76" s="45" t="s">
        <v>47</v>
      </c>
      <c r="B76" s="45"/>
      <c r="C76" s="45"/>
      <c r="D76" s="45"/>
    </row>
    <row r="77" spans="1:22">
      <c r="A77" s="45" t="s">
        <v>54</v>
      </c>
      <c r="B77" s="45"/>
      <c r="C77" s="45"/>
      <c r="D77" s="45"/>
    </row>
    <row r="78" spans="1:22">
      <c r="A78" s="45" t="s">
        <v>55</v>
      </c>
      <c r="B78" s="45"/>
      <c r="C78" s="45"/>
      <c r="D78" s="45"/>
    </row>
    <row r="80" spans="1:22" ht="78.2" customHeight="1">
      <c r="A80" s="101" t="s">
        <v>40</v>
      </c>
      <c r="B80" s="101"/>
      <c r="C80" s="101"/>
      <c r="D80" s="101"/>
      <c r="E80" s="101"/>
      <c r="F80" s="101"/>
      <c r="G80" s="101"/>
    </row>
    <row r="86" spans="1:3">
      <c r="A86" s="53" t="s">
        <v>72</v>
      </c>
      <c r="B86" s="51" t="s">
        <v>73</v>
      </c>
      <c r="C86" s="51" t="s">
        <v>74</v>
      </c>
    </row>
    <row r="87" spans="1:3">
      <c r="A87" s="52"/>
      <c r="B87"/>
      <c r="C87"/>
    </row>
    <row r="88" spans="1:3">
      <c r="A88" s="52" t="s">
        <v>75</v>
      </c>
      <c r="B88"/>
      <c r="C88"/>
    </row>
  </sheetData>
  <autoFilter ref="A42:U65" xr:uid="{00000000-0001-0000-0000-000000000000}">
    <filterColumn colId="5" showButton="0"/>
    <filterColumn colId="8" showButton="0"/>
    <filterColumn colId="9" showButton="0"/>
    <filterColumn colId="10" showButton="0"/>
    <filterColumn colId="11" showButton="0"/>
    <filterColumn colId="12" showButton="0"/>
    <filterColumn colId="13" showButton="0"/>
    <filterColumn colId="14" showButton="0"/>
  </autoFilter>
  <mergeCells count="83">
    <mergeCell ref="C28:D28"/>
    <mergeCell ref="C29:D29"/>
    <mergeCell ref="C30:D30"/>
    <mergeCell ref="F54:G54"/>
    <mergeCell ref="F55:G55"/>
    <mergeCell ref="A38:G38"/>
    <mergeCell ref="F44:G44"/>
    <mergeCell ref="F46:G46"/>
    <mergeCell ref="F45:G45"/>
    <mergeCell ref="F47:G47"/>
    <mergeCell ref="A39:F39"/>
    <mergeCell ref="A41:D41"/>
    <mergeCell ref="E29:G29"/>
    <mergeCell ref="E28:G28"/>
    <mergeCell ref="C34:D34"/>
    <mergeCell ref="E30:G30"/>
    <mergeCell ref="A80:G80"/>
    <mergeCell ref="A62:E62"/>
    <mergeCell ref="A65:G65"/>
    <mergeCell ref="A73:G73"/>
    <mergeCell ref="F48:G48"/>
    <mergeCell ref="F49:G49"/>
    <mergeCell ref="F50:G50"/>
    <mergeCell ref="F51:G51"/>
    <mergeCell ref="F52:G52"/>
    <mergeCell ref="A57:K57"/>
    <mergeCell ref="F53:G53"/>
    <mergeCell ref="F56:G56"/>
    <mergeCell ref="A67:D67"/>
    <mergeCell ref="B69:D69"/>
    <mergeCell ref="A71:F71"/>
    <mergeCell ref="A24:D24"/>
    <mergeCell ref="C18:G18"/>
    <mergeCell ref="C19:G19"/>
    <mergeCell ref="C20:G20"/>
    <mergeCell ref="C21:G21"/>
    <mergeCell ref="A21:B21"/>
    <mergeCell ref="A18:B18"/>
    <mergeCell ref="A20:B20"/>
    <mergeCell ref="A19:B19"/>
    <mergeCell ref="C15:G15"/>
    <mergeCell ref="C16:G16"/>
    <mergeCell ref="F42:G43"/>
    <mergeCell ref="A31:G31"/>
    <mergeCell ref="A42:A43"/>
    <mergeCell ref="C42:C43"/>
    <mergeCell ref="E42:E43"/>
    <mergeCell ref="B42:B43"/>
    <mergeCell ref="D42:D43"/>
    <mergeCell ref="A22:B22"/>
    <mergeCell ref="C22:G22"/>
    <mergeCell ref="A25:G25"/>
    <mergeCell ref="A15:B15"/>
    <mergeCell ref="A16:B16"/>
    <mergeCell ref="A17:B17"/>
    <mergeCell ref="C17:G17"/>
    <mergeCell ref="A2:K2"/>
    <mergeCell ref="A3:F3"/>
    <mergeCell ref="A14:B14"/>
    <mergeCell ref="A12:B12"/>
    <mergeCell ref="A13:B13"/>
    <mergeCell ref="A5:G5"/>
    <mergeCell ref="C13:G13"/>
    <mergeCell ref="C12:E12"/>
    <mergeCell ref="C14:G14"/>
    <mergeCell ref="A6:G6"/>
    <mergeCell ref="A7:G7"/>
    <mergeCell ref="A8:G8"/>
    <mergeCell ref="A11:G11"/>
    <mergeCell ref="A9:G9"/>
    <mergeCell ref="A10:G10"/>
    <mergeCell ref="C35:D35"/>
    <mergeCell ref="A36:D36"/>
    <mergeCell ref="A32:D32"/>
    <mergeCell ref="C33:D33"/>
    <mergeCell ref="V42:V43"/>
    <mergeCell ref="Q42:Q43"/>
    <mergeCell ref="I42:P42"/>
    <mergeCell ref="H42:H43"/>
    <mergeCell ref="U42:U43"/>
    <mergeCell ref="R42:R43"/>
    <mergeCell ref="S42:S43"/>
    <mergeCell ref="T42:T43"/>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Sheet1!_Hlk117689329</vt:lpstr>
      <vt:lpstr>Sheet1!OLE_LINK1</vt:lpstr>
      <vt:lpstr>Sheet1!OLE_LINK5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2025-02-13T10:59:45Z</dcterms:modified>
</cp:coreProperties>
</file>